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jaykumar_gour_spandanasphoorty_com/Documents/Desktop/Review/Nautanwa_Branch_Old_BM_Kamlesh_rauniyar_pre_close_issue/Evidence-UP Nautanwa Dec-2025/Evidence-UP Nautanwa Dec-2025/Nirmala/"/>
    </mc:Choice>
  </mc:AlternateContent>
  <xr:revisionPtr revIDLastSave="4" documentId="11_0E7B46028E618C7BF201C067C44F293C41B8CDAB" xr6:coauthVersionLast="47" xr6:coauthVersionMax="47" xr10:uidLastSave="{2883EC0A-6BC7-46B8-8118-7AECE9E2F499}"/>
  <bookViews>
    <workbookView xWindow="-110" yWindow="-110" windowWidth="19420" windowHeight="10300" xr2:uid="{00000000-000D-0000-FFFF-FFFF00000000}"/>
  </bookViews>
  <sheets>
    <sheet name="Loan Disbursement Report" sheetId="1" r:id="rId1"/>
  </sheets>
  <definedNames>
    <definedName name="_xlnm._FilterDatabase" localSheetId="0" hidden="1">'Loan Disbursement Report'!$A$5:$BO$7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0" i="1" l="1"/>
</calcChain>
</file>

<file path=xl/sharedStrings.xml><?xml version="1.0" encoding="utf-8"?>
<sst xmlns="http://schemas.openxmlformats.org/spreadsheetml/2006/main" count="191" uniqueCount="125">
  <si>
    <r>
      <rPr>
        <b/>
        <sz val="8"/>
        <color rgb="FF000000"/>
        <rFont val="Tahoma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ahoma"/>
        <family val="2"/>
      </rPr>
      <t>Loan Disbursement Report</t>
    </r>
  </si>
  <si>
    <t/>
  </si>
  <si>
    <r>
      <rPr>
        <b/>
        <sz val="8"/>
        <color rgb="FF000000"/>
        <rFont val="Tahoma"/>
        <family val="2"/>
      </rPr>
      <t xml:space="preserve"> From Date : </t>
    </r>
    <r>
      <rPr>
        <b/>
        <sz val="8"/>
        <color rgb="FF000000"/>
        <rFont val="Tahoma"/>
        <family val="2"/>
      </rPr>
      <t>13 Sep 2024</t>
    </r>
  </si>
  <si>
    <r>
      <rPr>
        <b/>
        <sz val="8"/>
        <color rgb="FF000000"/>
        <rFont val="Tahoma"/>
        <family val="2"/>
      </rPr>
      <t xml:space="preserve"> To Date : </t>
    </r>
    <r>
      <rPr>
        <b/>
        <sz val="8"/>
        <color rgb="FF000000"/>
        <rFont val="Tahoma"/>
        <family val="2"/>
      </rPr>
      <t>13 Sep 2024</t>
    </r>
  </si>
  <si>
    <r>
      <rPr>
        <b/>
        <sz val="8"/>
        <color rgb="FF000000"/>
        <rFont val="Tahoma"/>
        <family val="2"/>
      </rPr>
      <t xml:space="preserve"> Reporting Time : </t>
    </r>
    <r>
      <rPr>
        <b/>
        <sz val="8"/>
        <color rgb="FF000000"/>
        <rFont val="Tahoma"/>
        <family val="2"/>
      </rPr>
      <t>23 Dec 2025 10:51:23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</si>
  <si>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</si>
  <si>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</si>
  <si>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</si>
  <si>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</si>
  <si>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</si>
  <si>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</si>
  <si>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</si>
  <si>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</si>
  <si>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</t>
  </si>
  <si>
    <t>Formed By EMP ID</t>
  </si>
  <si>
    <t>Formed By EMP Name</t>
  </si>
  <si>
    <t>Managed By EMP ID</t>
  </si>
  <si>
    <t>Managed By Emp NAME</t>
  </si>
  <si>
    <t>Disbursed Date</t>
  </si>
  <si>
    <t>Center Id</t>
  </si>
  <si>
    <t>Center Name</t>
  </si>
  <si>
    <t>Group ID</t>
  </si>
  <si>
    <t>Group Name</t>
  </si>
  <si>
    <t>Customer Name</t>
  </si>
  <si>
    <t>Cust ID</t>
  </si>
  <si>
    <t>UCIC</t>
  </si>
  <si>
    <t>Product Name</t>
  </si>
  <si>
    <t>Flag</t>
  </si>
  <si>
    <t>Marital Status</t>
  </si>
  <si>
    <t>Spouse Name</t>
  </si>
  <si>
    <t>Customer Mobile number</t>
  </si>
  <si>
    <t>Customer Age</t>
  </si>
  <si>
    <t>Relation</t>
  </si>
  <si>
    <t>Nominee Name</t>
  </si>
  <si>
    <t>Nominee Age</t>
  </si>
  <si>
    <t>Nominee Mobile number</t>
  </si>
  <si>
    <t>Form NO / BAR code</t>
  </si>
  <si>
    <t>Loan ID</t>
  </si>
  <si>
    <t>Client Type</t>
  </si>
  <si>
    <t>Grt Date</t>
  </si>
  <si>
    <t>Loan Amount</t>
  </si>
  <si>
    <t>Net Disb Amount</t>
  </si>
  <si>
    <t>ROI</t>
  </si>
  <si>
    <t>Loan Cycle</t>
  </si>
  <si>
    <t>No Of Installments</t>
  </si>
  <si>
    <t>Vintage</t>
  </si>
  <si>
    <t>Vintage Bracket</t>
  </si>
  <si>
    <t>Member Insurance Amount</t>
  </si>
  <si>
    <t>Spouse Insurance Amount</t>
  </si>
  <si>
    <t>Total Accidential Premium</t>
  </si>
  <si>
    <t>Borrower's accidental premium</t>
  </si>
  <si>
    <t>Co insured's accidental premium</t>
  </si>
  <si>
    <t>LPF Collection Amount</t>
  </si>
  <si>
    <t>First Installment Date</t>
  </si>
  <si>
    <t>First EMI amount</t>
  </si>
  <si>
    <t>Last Installment Date</t>
  </si>
  <si>
    <t>Last EMI amount</t>
  </si>
  <si>
    <t>Completion Date</t>
  </si>
  <si>
    <t>Loan Purpose</t>
  </si>
  <si>
    <t>Mode of Disb</t>
  </si>
  <si>
    <t>Ref Number</t>
  </si>
  <si>
    <t>NEFT Status</t>
  </si>
  <si>
    <t>Pre Closure Amount</t>
  </si>
  <si>
    <t>Frequency</t>
  </si>
  <si>
    <t>E-sign Status</t>
  </si>
  <si>
    <t>Existing Obligation</t>
  </si>
  <si>
    <t>Bureau Name</t>
  </si>
  <si>
    <t>Performance Score</t>
  </si>
  <si>
    <t>Microfinance Risk Score (MRS)</t>
  </si>
  <si>
    <t>Equifax Risk Score</t>
  </si>
  <si>
    <t>MFI Vintage</t>
  </si>
  <si>
    <t>LD Status</t>
  </si>
  <si>
    <t>North</t>
  </si>
  <si>
    <t>Uttar Pradesh</t>
  </si>
  <si>
    <t>Gorakhpur</t>
  </si>
  <si>
    <t>Maharajganj</t>
  </si>
  <si>
    <t>Ramkola</t>
  </si>
  <si>
    <t>UP3277</t>
  </si>
  <si>
    <t>NAUTANWA</t>
  </si>
  <si>
    <t xml:space="preserve">MAHDEIYA </t>
  </si>
  <si>
    <t>SF0068301</t>
  </si>
  <si>
    <t>RISHIKESH CHAUDHARI Mr.</t>
  </si>
  <si>
    <t>SF0083932</t>
  </si>
  <si>
    <t>Premchand .</t>
  </si>
  <si>
    <t>13-Sep-2024</t>
  </si>
  <si>
    <t>MAHDEIYA  C1</t>
  </si>
  <si>
    <t>MAHDEIYA  C1 Laxmi 21</t>
  </si>
  <si>
    <t>SANGITA SAHANI</t>
  </si>
  <si>
    <t>SSF3473988</t>
  </si>
  <si>
    <t>Chetana Weekly</t>
  </si>
  <si>
    <t>Active</t>
  </si>
  <si>
    <t>M</t>
  </si>
  <si>
    <t>RANJEET</t>
  </si>
  <si>
    <t>xxxxxxxxxx1331</t>
  </si>
  <si>
    <t>Husband</t>
  </si>
  <si>
    <t>38</t>
  </si>
  <si>
    <t>LOS2992142</t>
  </si>
  <si>
    <t>Existing</t>
  </si>
  <si>
    <t>19-Sep-2024</t>
  </si>
  <si>
    <t>GL-2</t>
  </si>
  <si>
    <t>2 Yrs</t>
  </si>
  <si>
    <t>&lt;= 2 Years</t>
  </si>
  <si>
    <t>26-Sep-2024</t>
  </si>
  <si>
    <t>03-Sep-2026</t>
  </si>
  <si>
    <t>Book Stall</t>
  </si>
  <si>
    <t>Neft</t>
  </si>
  <si>
    <t>Completed</t>
  </si>
  <si>
    <t>Weekly</t>
  </si>
  <si>
    <t>E-sign not requested</t>
  </si>
  <si>
    <t>Equifax</t>
  </si>
  <si>
    <t>Success</t>
  </si>
  <si>
    <t>PIPARAHAVA</t>
  </si>
  <si>
    <t>SF0077693</t>
  </si>
  <si>
    <t>Dhruv Chaurasiya</t>
  </si>
  <si>
    <t>PIPARAHAVA C3</t>
  </si>
  <si>
    <t>Lakshami Nagar2 C3 G2</t>
  </si>
  <si>
    <t>NIRMALA</t>
  </si>
  <si>
    <t>SSF4024108</t>
  </si>
  <si>
    <t>RAMNAYAN</t>
  </si>
  <si>
    <t>xxxxxxxxxx4508</t>
  </si>
  <si>
    <t>51</t>
  </si>
  <si>
    <t>LOS3537198</t>
  </si>
  <si>
    <t>1 Yrs</t>
  </si>
  <si>
    <t>26-Feb-2026</t>
  </si>
  <si>
    <t>Karpooram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</si>
</sst>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#,##0.00;\-#,##0.00"/>
    <numFmt numFmtId="165" formatCode="[$-10409]#,##0.00;\(#,##0.00\)"/>
    <numFmt numFmtId="166" formatCode="[$-10409]0.00;\(0.00\)"/>
    <numFmt numFmtId="167" formatCode="#,##0.00_ ;\-#,##0.00\ 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164" fontId="4" fillId="0" borderId="2" xfId="0" applyNumberFormat="1" applyFont="1" applyBorder="1" applyAlignment="1">
      <alignment vertical="top" wrapText="1" readingOrder="1"/>
    </xf>
    <xf numFmtId="165" fontId="4" fillId="0" borderId="2" xfId="0" applyNumberFormat="1" applyFont="1" applyBorder="1" applyAlignment="1">
      <alignment vertical="top" wrapText="1" readingOrder="1"/>
    </xf>
    <xf numFmtId="166" fontId="4" fillId="0" borderId="2" xfId="0" applyNumberFormat="1" applyFont="1" applyBorder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1" fillId="0" borderId="0" xfId="0" applyNumberFormat="1" applyFont="1"/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O10"/>
  <sheetViews>
    <sheetView showGridLines="0" tabSelected="1" topLeftCell="AJ1" workbookViewId="0">
      <selection activeCell="AT5" sqref="AT5"/>
    </sheetView>
  </sheetViews>
  <sheetFormatPr defaultRowHeight="14.5" x14ac:dyDescent="0.35"/>
  <cols>
    <col min="1" max="1" width="6.7265625" customWidth="1"/>
    <col min="2" max="2" width="9.7265625" customWidth="1"/>
    <col min="3" max="3" width="13.7265625" customWidth="1"/>
    <col min="4" max="4" width="14" customWidth="1"/>
    <col min="5" max="5" width="10.81640625" customWidth="1"/>
    <col min="6" max="7" width="13.7265625" customWidth="1"/>
    <col min="8" max="8" width="18.81640625" customWidth="1"/>
    <col min="9" max="9" width="19.453125" customWidth="1"/>
    <col min="10" max="12" width="13.7265625" customWidth="1"/>
    <col min="13" max="13" width="21.54296875" customWidth="1"/>
    <col min="14" max="14" width="22.453125" customWidth="1"/>
    <col min="15" max="17" width="13.7265625" customWidth="1"/>
    <col min="18" max="18" width="21.7265625" customWidth="1"/>
    <col min="19" max="19" width="24.7265625" customWidth="1"/>
    <col min="20" max="21" width="13.7265625" customWidth="1"/>
    <col min="22" max="22" width="19.453125" customWidth="1"/>
    <col min="23" max="23" width="6.1796875" customWidth="1"/>
    <col min="24" max="24" width="14.1796875" customWidth="1"/>
    <col min="25" max="25" width="15.54296875" customWidth="1"/>
    <col min="26" max="26" width="25.26953125" customWidth="1"/>
    <col min="27" max="27" width="14.7265625" customWidth="1"/>
    <col min="28" max="28" width="11" customWidth="1"/>
    <col min="29" max="29" width="16.54296875" customWidth="1"/>
    <col min="30" max="30" width="14.26953125" customWidth="1"/>
    <col min="31" max="31" width="22.81640625" customWidth="1"/>
    <col min="32" max="32" width="12.1796875" customWidth="1"/>
    <col min="33" max="33" width="15.1796875" customWidth="1"/>
    <col min="34" max="35" width="13.7265625" customWidth="1"/>
    <col min="36" max="36" width="16.54296875" customWidth="1"/>
    <col min="37" max="37" width="17.54296875" customWidth="1"/>
    <col min="38" max="38" width="7.7265625" customWidth="1"/>
    <col min="39" max="39" width="8.54296875" customWidth="1"/>
    <col min="40" max="42" width="13.7265625" customWidth="1"/>
    <col min="43" max="43" width="16.54296875" customWidth="1"/>
    <col min="44" max="44" width="19.1796875" customWidth="1"/>
    <col min="45" max="45" width="16" customWidth="1"/>
    <col min="46" max="53" width="13.7265625" customWidth="1"/>
    <col min="54" max="54" width="24.54296875" customWidth="1"/>
    <col min="55" max="57" width="13.7265625" customWidth="1"/>
    <col min="58" max="58" width="19" customWidth="1"/>
    <col min="59" max="60" width="13.7265625" customWidth="1"/>
    <col min="61" max="61" width="21.453125" customWidth="1"/>
    <col min="62" max="67" width="13.7265625" customWidth="1"/>
    <col min="68" max="68" width="0" hidden="1" customWidth="1"/>
  </cols>
  <sheetData>
    <row r="1" spans="1:67" x14ac:dyDescent="0.3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" t="s">
        <v>1</v>
      </c>
      <c r="BH1" s="1" t="s">
        <v>1</v>
      </c>
      <c r="BI1" s="1" t="s">
        <v>1</v>
      </c>
      <c r="BJ1" s="1" t="s">
        <v>1</v>
      </c>
      <c r="BK1" s="1" t="s">
        <v>1</v>
      </c>
      <c r="BL1" s="1" t="s">
        <v>1</v>
      </c>
      <c r="BM1" s="1" t="s">
        <v>1</v>
      </c>
      <c r="BN1" s="1" t="s">
        <v>1</v>
      </c>
      <c r="BO1" s="1" t="s">
        <v>1</v>
      </c>
    </row>
    <row r="2" spans="1:67" x14ac:dyDescent="0.35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" t="s">
        <v>1</v>
      </c>
      <c r="BH2" s="1" t="s">
        <v>1</v>
      </c>
      <c r="BI2" s="1" t="s">
        <v>1</v>
      </c>
      <c r="BJ2" s="1" t="s">
        <v>1</v>
      </c>
      <c r="BK2" s="1" t="s">
        <v>1</v>
      </c>
      <c r="BL2" s="1" t="s">
        <v>1</v>
      </c>
      <c r="BM2" s="1" t="s">
        <v>1</v>
      </c>
      <c r="BN2" s="1" t="s">
        <v>1</v>
      </c>
      <c r="BO2" s="1" t="s">
        <v>1</v>
      </c>
    </row>
    <row r="3" spans="1:67" x14ac:dyDescent="0.35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" t="s">
        <v>1</v>
      </c>
      <c r="BH3" s="1" t="s">
        <v>1</v>
      </c>
      <c r="BI3" s="1" t="s">
        <v>1</v>
      </c>
      <c r="BJ3" s="1" t="s">
        <v>1</v>
      </c>
      <c r="BK3" s="1" t="s">
        <v>1</v>
      </c>
      <c r="BL3" s="1" t="s">
        <v>1</v>
      </c>
      <c r="BM3" s="1" t="s">
        <v>1</v>
      </c>
      <c r="BN3" s="1" t="s">
        <v>1</v>
      </c>
      <c r="BO3" s="1" t="s">
        <v>1</v>
      </c>
    </row>
    <row r="4" spans="1:67" x14ac:dyDescent="0.35">
      <c r="A4" s="13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</row>
    <row r="5" spans="1:67" ht="30" x14ac:dyDescent="0.35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6" t="s">
        <v>23</v>
      </c>
      <c r="T5" s="6" t="s">
        <v>24</v>
      </c>
      <c r="U5" s="6" t="s">
        <v>25</v>
      </c>
      <c r="V5" s="6" t="s">
        <v>26</v>
      </c>
      <c r="W5" s="6" t="s">
        <v>27</v>
      </c>
      <c r="X5" s="6" t="s">
        <v>28</v>
      </c>
      <c r="Y5" s="6" t="s">
        <v>29</v>
      </c>
      <c r="Z5" s="6" t="s">
        <v>30</v>
      </c>
      <c r="AA5" s="6" t="s">
        <v>31</v>
      </c>
      <c r="AB5" s="6" t="s">
        <v>32</v>
      </c>
      <c r="AC5" s="6" t="s">
        <v>33</v>
      </c>
      <c r="AD5" s="6" t="s">
        <v>34</v>
      </c>
      <c r="AE5" s="6" t="s">
        <v>35</v>
      </c>
      <c r="AF5" s="6" t="s">
        <v>36</v>
      </c>
      <c r="AG5" s="6" t="s">
        <v>37</v>
      </c>
      <c r="AH5" s="6" t="s">
        <v>38</v>
      </c>
      <c r="AI5" s="6" t="s">
        <v>39</v>
      </c>
      <c r="AJ5" s="6" t="s">
        <v>40</v>
      </c>
      <c r="AK5" s="6" t="s">
        <v>41</v>
      </c>
      <c r="AL5" s="6" t="s">
        <v>42</v>
      </c>
      <c r="AM5" s="6" t="s">
        <v>43</v>
      </c>
      <c r="AN5" s="6" t="s">
        <v>44</v>
      </c>
      <c r="AO5" s="6" t="s">
        <v>45</v>
      </c>
      <c r="AP5" s="6" t="s">
        <v>46</v>
      </c>
      <c r="AQ5" s="6" t="s">
        <v>47</v>
      </c>
      <c r="AR5" s="6" t="s">
        <v>48</v>
      </c>
      <c r="AS5" s="6" t="s">
        <v>49</v>
      </c>
      <c r="AT5" s="6" t="s">
        <v>50</v>
      </c>
      <c r="AU5" s="6" t="s">
        <v>51</v>
      </c>
      <c r="AV5" s="6" t="s">
        <v>52</v>
      </c>
      <c r="AW5" s="6" t="s">
        <v>53</v>
      </c>
      <c r="AX5" s="6" t="s">
        <v>54</v>
      </c>
      <c r="AY5" s="6" t="s">
        <v>55</v>
      </c>
      <c r="AZ5" s="6" t="s">
        <v>56</v>
      </c>
      <c r="BA5" s="6" t="s">
        <v>57</v>
      </c>
      <c r="BB5" s="6" t="s">
        <v>58</v>
      </c>
      <c r="BC5" s="6" t="s">
        <v>59</v>
      </c>
      <c r="BD5" s="6" t="s">
        <v>60</v>
      </c>
      <c r="BE5" s="6" t="s">
        <v>61</v>
      </c>
      <c r="BF5" s="6" t="s">
        <v>62</v>
      </c>
      <c r="BG5" s="6" t="s">
        <v>63</v>
      </c>
      <c r="BH5" s="6" t="s">
        <v>64</v>
      </c>
      <c r="BI5" s="6" t="s">
        <v>65</v>
      </c>
      <c r="BJ5" s="6" t="s">
        <v>66</v>
      </c>
      <c r="BK5" s="6" t="s">
        <v>67</v>
      </c>
      <c r="BL5" s="7" t="s">
        <v>68</v>
      </c>
      <c r="BM5" s="6" t="s">
        <v>69</v>
      </c>
      <c r="BN5" s="6" t="s">
        <v>70</v>
      </c>
      <c r="BO5" s="6" t="s">
        <v>71</v>
      </c>
    </row>
    <row r="6" spans="1:67" ht="20" hidden="1" x14ac:dyDescent="0.35">
      <c r="A6" s="2">
        <v>1</v>
      </c>
      <c r="B6" s="2" t="s">
        <v>72</v>
      </c>
      <c r="C6" s="2" t="s">
        <v>73</v>
      </c>
      <c r="D6" s="2" t="s">
        <v>74</v>
      </c>
      <c r="E6" s="2" t="s">
        <v>75</v>
      </c>
      <c r="F6" s="2" t="s">
        <v>76</v>
      </c>
      <c r="G6" s="2" t="s">
        <v>77</v>
      </c>
      <c r="H6" s="2" t="s">
        <v>78</v>
      </c>
      <c r="I6" s="2" t="s">
        <v>79</v>
      </c>
      <c r="J6" s="2" t="s">
        <v>80</v>
      </c>
      <c r="K6" s="2" t="s">
        <v>81</v>
      </c>
      <c r="L6" s="2" t="s">
        <v>82</v>
      </c>
      <c r="M6" s="2" t="s">
        <v>83</v>
      </c>
      <c r="N6" s="2" t="s">
        <v>84</v>
      </c>
      <c r="O6" s="2">
        <v>385120</v>
      </c>
      <c r="P6" s="2" t="s">
        <v>85</v>
      </c>
      <c r="Q6" s="2">
        <v>578565</v>
      </c>
      <c r="R6" s="2" t="s">
        <v>86</v>
      </c>
      <c r="S6" s="2" t="s">
        <v>87</v>
      </c>
      <c r="T6" s="2" t="s">
        <v>88</v>
      </c>
      <c r="U6" s="2" t="s">
        <v>88</v>
      </c>
      <c r="V6" s="2" t="s">
        <v>89</v>
      </c>
      <c r="W6" s="2" t="s">
        <v>90</v>
      </c>
      <c r="X6" s="2" t="s">
        <v>91</v>
      </c>
      <c r="Y6" s="2" t="s">
        <v>92</v>
      </c>
      <c r="Z6" s="2" t="s">
        <v>93</v>
      </c>
      <c r="AA6" s="2">
        <v>33</v>
      </c>
      <c r="AB6" s="2" t="s">
        <v>94</v>
      </c>
      <c r="AC6" s="2" t="s">
        <v>92</v>
      </c>
      <c r="AD6" s="2" t="s">
        <v>95</v>
      </c>
      <c r="AE6" s="2" t="s">
        <v>93</v>
      </c>
      <c r="AF6" s="2" t="s">
        <v>96</v>
      </c>
      <c r="AG6" s="2">
        <v>357411965</v>
      </c>
      <c r="AH6" s="2" t="s">
        <v>97</v>
      </c>
      <c r="AI6" s="2" t="s">
        <v>98</v>
      </c>
      <c r="AJ6" s="3">
        <v>65000</v>
      </c>
      <c r="AK6" s="4">
        <v>62082</v>
      </c>
      <c r="AL6" s="2">
        <v>24.75</v>
      </c>
      <c r="AM6" s="2" t="s">
        <v>99</v>
      </c>
      <c r="AN6" s="2">
        <v>102</v>
      </c>
      <c r="AO6" s="2" t="s">
        <v>100</v>
      </c>
      <c r="AP6" s="2" t="s">
        <v>101</v>
      </c>
      <c r="AQ6" s="3">
        <v>975</v>
      </c>
      <c r="AR6" s="3">
        <v>975</v>
      </c>
      <c r="AS6" s="2">
        <v>200</v>
      </c>
      <c r="AT6" s="2">
        <v>100</v>
      </c>
      <c r="AU6" s="2">
        <v>100</v>
      </c>
      <c r="AV6" s="3">
        <v>768</v>
      </c>
      <c r="AW6" s="2" t="s">
        <v>102</v>
      </c>
      <c r="AX6" s="3">
        <v>810</v>
      </c>
      <c r="AY6" s="2" t="s">
        <v>103</v>
      </c>
      <c r="AZ6" s="3">
        <v>635</v>
      </c>
      <c r="BA6" s="2"/>
      <c r="BB6" s="2" t="s">
        <v>104</v>
      </c>
      <c r="BC6" s="2" t="s">
        <v>105</v>
      </c>
      <c r="BD6" s="2"/>
      <c r="BE6" s="2" t="s">
        <v>106</v>
      </c>
      <c r="BF6" s="5">
        <v>0</v>
      </c>
      <c r="BG6" s="2" t="s">
        <v>107</v>
      </c>
      <c r="BH6" s="2" t="s">
        <v>108</v>
      </c>
      <c r="BI6" s="2">
        <v>4550</v>
      </c>
      <c r="BJ6" s="2" t="s">
        <v>109</v>
      </c>
      <c r="BK6" s="2"/>
      <c r="BL6" s="2"/>
      <c r="BM6" s="2"/>
      <c r="BN6" s="2">
        <v>3.336986</v>
      </c>
      <c r="BO6" s="2" t="s">
        <v>110</v>
      </c>
    </row>
    <row r="7" spans="1:67" ht="20" x14ac:dyDescent="0.35">
      <c r="A7" s="8">
        <v>2</v>
      </c>
      <c r="B7" s="8" t="s">
        <v>72</v>
      </c>
      <c r="C7" s="8" t="s">
        <v>73</v>
      </c>
      <c r="D7" s="8" t="s">
        <v>74</v>
      </c>
      <c r="E7" s="8" t="s">
        <v>75</v>
      </c>
      <c r="F7" s="8" t="s">
        <v>76</v>
      </c>
      <c r="G7" s="8" t="s">
        <v>77</v>
      </c>
      <c r="H7" s="8" t="s">
        <v>78</v>
      </c>
      <c r="I7" s="8" t="s">
        <v>111</v>
      </c>
      <c r="J7" s="8" t="s">
        <v>112</v>
      </c>
      <c r="K7" s="8" t="s">
        <v>113</v>
      </c>
      <c r="L7" s="8" t="s">
        <v>82</v>
      </c>
      <c r="M7" s="8" t="s">
        <v>83</v>
      </c>
      <c r="N7" s="8" t="s">
        <v>84</v>
      </c>
      <c r="O7" s="8">
        <v>412646</v>
      </c>
      <c r="P7" s="8" t="s">
        <v>114</v>
      </c>
      <c r="Q7" s="8">
        <v>637189</v>
      </c>
      <c r="R7" s="8" t="s">
        <v>115</v>
      </c>
      <c r="S7" s="8" t="s">
        <v>116</v>
      </c>
      <c r="T7" s="8" t="s">
        <v>117</v>
      </c>
      <c r="U7" s="8" t="s">
        <v>117</v>
      </c>
      <c r="V7" s="8" t="s">
        <v>89</v>
      </c>
      <c r="W7" s="8" t="s">
        <v>90</v>
      </c>
      <c r="X7" s="8" t="s">
        <v>91</v>
      </c>
      <c r="Y7" s="8" t="s">
        <v>118</v>
      </c>
      <c r="Z7" s="8" t="s">
        <v>119</v>
      </c>
      <c r="AA7" s="8">
        <v>42</v>
      </c>
      <c r="AB7" s="8" t="s">
        <v>94</v>
      </c>
      <c r="AC7" s="8" t="s">
        <v>118</v>
      </c>
      <c r="AD7" s="8" t="s">
        <v>120</v>
      </c>
      <c r="AE7" s="8" t="s">
        <v>119</v>
      </c>
      <c r="AF7" s="8" t="s">
        <v>121</v>
      </c>
      <c r="AG7" s="8">
        <v>357959850</v>
      </c>
      <c r="AH7" s="8" t="s">
        <v>97</v>
      </c>
      <c r="AI7" s="8" t="s">
        <v>98</v>
      </c>
      <c r="AJ7" s="9">
        <v>50000</v>
      </c>
      <c r="AK7" s="10">
        <v>41156</v>
      </c>
      <c r="AL7" s="8">
        <v>24.75</v>
      </c>
      <c r="AM7" s="8" t="s">
        <v>99</v>
      </c>
      <c r="AN7" s="8">
        <v>75</v>
      </c>
      <c r="AO7" s="8" t="s">
        <v>122</v>
      </c>
      <c r="AP7" s="8" t="s">
        <v>101</v>
      </c>
      <c r="AQ7" s="9">
        <v>562.5</v>
      </c>
      <c r="AR7" s="9">
        <v>562.5</v>
      </c>
      <c r="AS7" s="8">
        <v>200</v>
      </c>
      <c r="AT7" s="8">
        <v>100</v>
      </c>
      <c r="AU7" s="8">
        <v>100</v>
      </c>
      <c r="AV7" s="9">
        <v>590</v>
      </c>
      <c r="AW7" s="8" t="s">
        <v>102</v>
      </c>
      <c r="AX7" s="9">
        <v>790</v>
      </c>
      <c r="AY7" s="8" t="s">
        <v>123</v>
      </c>
      <c r="AZ7" s="9">
        <v>1432</v>
      </c>
      <c r="BA7" s="8"/>
      <c r="BB7" s="8" t="s">
        <v>124</v>
      </c>
      <c r="BC7" s="8" t="s">
        <v>105</v>
      </c>
      <c r="BD7" s="8"/>
      <c r="BE7" s="8" t="s">
        <v>106</v>
      </c>
      <c r="BF7" s="11">
        <v>6928</v>
      </c>
      <c r="BG7" s="8" t="s">
        <v>107</v>
      </c>
      <c r="BH7" s="8" t="s">
        <v>108</v>
      </c>
      <c r="BI7" s="8">
        <v>3173</v>
      </c>
      <c r="BJ7" s="8" t="s">
        <v>109</v>
      </c>
      <c r="BK7" s="8"/>
      <c r="BL7" s="8"/>
      <c r="BM7" s="8"/>
      <c r="BN7" s="8">
        <v>7.5150680000000003</v>
      </c>
      <c r="BO7" s="8" t="s">
        <v>110</v>
      </c>
    </row>
    <row r="8" spans="1:67" ht="0.75" customHeight="1" x14ac:dyDescent="0.35"/>
    <row r="10" spans="1:67" x14ac:dyDescent="0.35">
      <c r="AK10" s="12">
        <f>AJ7-(AQ7+AR7+AS7+AV7+BF7)</f>
        <v>41157</v>
      </c>
    </row>
  </sheetData>
  <autoFilter ref="A5:BO7" xr:uid="{00000000-0001-0000-0000-000000000000}">
    <filterColumn colId="18">
      <filters>
        <filter val="NIRMALA"/>
      </filters>
    </filterColumn>
  </autoFilter>
  <mergeCells count="4">
    <mergeCell ref="A1:BF1"/>
    <mergeCell ref="A2:BF2"/>
    <mergeCell ref="A3:BF3"/>
    <mergeCell ref="A4:BF4"/>
  </mergeCells>
  <pageMargins left="0.1" right="0.1" top="0.1" bottom="0.41249999999999998" header="0.1" footer="0.1"/>
  <pageSetup orientation="landscape" horizontalDpi="300" verticalDpi="300" r:id="rId1"/>
  <headerFooter alignWithMargins="0">
    <oddFooter>&amp;L&amp;"Arial,Regular"&amp;8&amp;P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Disbursement 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Kumar Gour</cp:lastModifiedBy>
  <dcterms:modified xsi:type="dcterms:W3CDTF">2025-12-23T08:50:54Z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